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18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N11" i="1"/>
  <c r="O11" i="1"/>
  <c r="O8" i="1"/>
  <c r="O7" i="1"/>
  <c r="O6" i="1"/>
  <c r="I5" i="1"/>
  <c r="G11" i="1" l="1"/>
  <c r="H11" i="1"/>
  <c r="I11" i="1" l="1"/>
</calcChain>
</file>

<file path=xl/sharedStrings.xml><?xml version="1.0" encoding="utf-8"?>
<sst xmlns="http://schemas.openxmlformats.org/spreadsheetml/2006/main" count="46" uniqueCount="34">
  <si>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</si>
  <si>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</si>
  <si>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</si>
  <si>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</si>
  <si>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</si>
  <si>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</si>
  <si>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</si>
  <si>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</si>
  <si>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</si>
  <si>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</si>
  <si>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</si>
  <si>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</si>
  <si>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</si>
  <si>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</si>
  <si>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</si>
  <si>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</si>
  <si>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Cummins</t>
  </si>
  <si>
    <r>
      <t xml:space="preserve">               Supplier - A 
Name  -  SPMM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</si>
  <si>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ACD 175-24</t>
  </si>
  <si>
    <t xml:space="preserve"> Actuator</t>
  </si>
  <si>
    <t>MC-220AS,6CTAA8.3-G2</t>
  </si>
  <si>
    <t>LF 3716</t>
  </si>
  <si>
    <t>Engine Oil Filter</t>
  </si>
  <si>
    <t>Fleetguard</t>
  </si>
  <si>
    <t>FF 5272</t>
  </si>
  <si>
    <t>Fuel Filter</t>
  </si>
  <si>
    <t>10%dis</t>
  </si>
  <si>
    <t>FF 5108</t>
  </si>
  <si>
    <t xml:space="preserve">Item (3) For $16.11 (With tax) </t>
  </si>
  <si>
    <r>
      <t xml:space="preserve">
BU Name         :   PG BU
Proposal No.    :  PG BU-LOCAL-ORD-118
Proposal Date  :   7.1.2025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For customer City Win and NPT customer Moe Thu Zar and SDG customer White Owl Fashion Co.,Ltd and TGY customer </t>
    </r>
  </si>
  <si>
    <t>TAD1241GE</t>
  </si>
  <si>
    <t>MD-300GS</t>
  </si>
  <si>
    <t>SDG60S-3A6, SDG 100S-3A5, SDG125S-3A6</t>
  </si>
  <si>
    <t xml:space="preserve">  (1)For customer City Win and (2) for NPT customer Moe Thu Zar and (3) for SDG customer White Owl Fashion Co.,Ltd and (5) for TGY customer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</si>
</sst>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SDG60S-3A6, SDG 100S-3A5, SDG125S-3A6</c:v>
                  </c:pt>
                  <c:pt idx="2">
                    <c:v>Fuel Filter</c:v>
                  </c:pt>
                  <c:pt idx="3">
                    <c:v>FF 5108</c:v>
                  </c:pt>
                  <c:pt idx="9">
                    <c:v>10%dis</c:v>
                  </c:pt>
                  <c:pt idx="10">
                    <c:v>2</c:v>
                  </c:pt>
                  <c:pt idx="11">
                    <c:v>9.19</c:v>
                  </c:pt>
                  <c:pt idx="12">
                    <c:v>18.38</c:v>
                  </c:pt>
                </c:lvl>
                <c:lvl>
                  <c:pt idx="0">
                    <c:v>Fleetguard</c:v>
                  </c:pt>
                  <c:pt idx="1">
                    <c:v>TAD1241GE</c:v>
                  </c:pt>
                  <c:pt idx="2">
                    <c:v>Fuel Filter</c:v>
                  </c:pt>
                  <c:pt idx="3">
                    <c:v>FF 5272</c:v>
                  </c:pt>
                  <c:pt idx="9">
                    <c:v>10%dis</c:v>
                  </c:pt>
                  <c:pt idx="10">
                    <c:v>2</c:v>
                  </c:pt>
                  <c:pt idx="11">
                    <c:v>11.80</c:v>
                  </c:pt>
                  <c:pt idx="12">
                    <c:v>23.6</c:v>
                  </c:pt>
                </c:lvl>
                <c:lvl>
                  <c:pt idx="0">
                    <c:v>Fleetguard</c:v>
                  </c:pt>
                  <c:pt idx="1">
                    <c:v>MD-300GS</c:v>
                  </c:pt>
                  <c:pt idx="2">
                    <c:v>Engine Oil Filter</c:v>
                  </c:pt>
                  <c:pt idx="3">
                    <c:v>LF 3716</c:v>
                  </c:pt>
                  <c:pt idx="9">
                    <c:v>10%dis</c:v>
                  </c:pt>
                  <c:pt idx="10">
                    <c:v>5</c:v>
                  </c:pt>
                  <c:pt idx="11">
                    <c:v>21.88</c:v>
                  </c:pt>
                  <c:pt idx="12">
                    <c:v>109.4</c:v>
                  </c:pt>
                </c:lvl>
                <c:lvl>
                  <c:pt idx="0">
                    <c:v>Cummins</c:v>
                  </c:pt>
                  <c:pt idx="1">
                    <c:v>MC-220AS,6CTAA8.3-G2</c:v>
                  </c:pt>
                  <c:pt idx="2">
                    <c:v> Actuator</c:v>
                  </c:pt>
                  <c:pt idx="3">
                    <c:v>ACD 175-24</c:v>
                  </c:pt>
                  <c:pt idx="4">
                    <c:v>1</c:v>
                  </c:pt>
                  <c:pt idx="5">
                    <c:v>750,000</c:v>
                  </c:pt>
                  <c:pt idx="6">
                    <c:v>750,000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SPMM
Contact No.
Address -
…………………………………</c:v>
                  </c:pt>
                  <c:pt idx="7">
                    <c:v>                Supplier - B
Name - Multipart no stock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SDG60S-3A6, SDG 100S-3A5, SDG125S-3A6</c:v>
                  </c:pt>
                  <c:pt idx="2">
                    <c:v>Fuel Filter</c:v>
                  </c:pt>
                  <c:pt idx="3">
                    <c:v>FF 5108</c:v>
                  </c:pt>
                  <c:pt idx="9">
                    <c:v>10%dis</c:v>
                  </c:pt>
                  <c:pt idx="10">
                    <c:v>2</c:v>
                  </c:pt>
                  <c:pt idx="11">
                    <c:v>9.19</c:v>
                  </c:pt>
                  <c:pt idx="12">
                    <c:v>18.38</c:v>
                  </c:pt>
                </c:lvl>
                <c:lvl>
                  <c:pt idx="0">
                    <c:v>Fleetguard</c:v>
                  </c:pt>
                  <c:pt idx="1">
                    <c:v>TAD1241GE</c:v>
                  </c:pt>
                  <c:pt idx="2">
                    <c:v>Fuel Filter</c:v>
                  </c:pt>
                  <c:pt idx="3">
                    <c:v>FF 5272</c:v>
                  </c:pt>
                  <c:pt idx="9">
                    <c:v>10%dis</c:v>
                  </c:pt>
                  <c:pt idx="10">
                    <c:v>2</c:v>
                  </c:pt>
                  <c:pt idx="11">
                    <c:v>11.80</c:v>
                  </c:pt>
                  <c:pt idx="12">
                    <c:v>23.6</c:v>
                  </c:pt>
                </c:lvl>
                <c:lvl>
                  <c:pt idx="0">
                    <c:v>Fleetguard</c:v>
                  </c:pt>
                  <c:pt idx="1">
                    <c:v>MD-300GS</c:v>
                  </c:pt>
                  <c:pt idx="2">
                    <c:v>Engine Oil Filter</c:v>
                  </c:pt>
                  <c:pt idx="3">
                    <c:v>LF 3716</c:v>
                  </c:pt>
                  <c:pt idx="9">
                    <c:v>10%dis</c:v>
                  </c:pt>
                  <c:pt idx="10">
                    <c:v>5</c:v>
                  </c:pt>
                  <c:pt idx="11">
                    <c:v>21.88</c:v>
                  </c:pt>
                  <c:pt idx="12">
                    <c:v>109.4</c:v>
                  </c:pt>
                </c:lvl>
                <c:lvl>
                  <c:pt idx="0">
                    <c:v>Cummins</c:v>
                  </c:pt>
                  <c:pt idx="1">
                    <c:v>MC-220AS,6CTAA8.3-G2</c:v>
                  </c:pt>
                  <c:pt idx="2">
                    <c:v> Actuator</c:v>
                  </c:pt>
                  <c:pt idx="3">
                    <c:v>ACD 175-24</c:v>
                  </c:pt>
                  <c:pt idx="4">
                    <c:v>1</c:v>
                  </c:pt>
                  <c:pt idx="5">
                    <c:v>750,000</c:v>
                  </c:pt>
                  <c:pt idx="6">
                    <c:v>750,000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SPMM
Contact No.
Address -
…………………………………</c:v>
                  </c:pt>
                  <c:pt idx="7">
                    <c:v>                Supplier - B
Name - Multipart no stock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">
                  <c:v>750000</c:v>
                </c:pt>
                <c:pt idx="6" formatCode="#,##0">
                  <c:v>750000</c:v>
                </c:pt>
                <c:pt idx="10" formatCode="0">
                  <c:v>9</c:v>
                </c:pt>
                <c:pt idx="11" formatCode="0.00">
                  <c:v>42.87</c:v>
                </c:pt>
                <c:pt idx="12" formatCode="0.00">
                  <c:v>151.38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3047912"/>
        <c:axId val="533048304"/>
      </c:barChart>
      <c:catAx>
        <c:axId val="533047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048304"/>
        <c:crosses val="autoZero"/>
        <c:auto val="1"/>
        <c:lblAlgn val="ctr"/>
        <c:lblOffset val="100"/>
        <c:noMultiLvlLbl val="0"/>
      </c:catAx>
      <c:valAx>
        <c:axId val="53304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047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I8" sqref="I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2" t="s">
        <v>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2:15" ht="12.75" customHeight="1" x14ac:dyDescent="0.25">
      <c r="B2" s="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42.5" customHeight="1" thickBot="1" x14ac:dyDescent="0.3">
      <c r="B3" s="40" t="s">
        <v>29</v>
      </c>
      <c r="C3" s="40"/>
      <c r="D3" s="40"/>
      <c r="E3" s="40"/>
      <c r="G3" s="40" t="s">
        <v>17</v>
      </c>
      <c r="H3" s="40"/>
      <c r="I3" s="40"/>
      <c r="J3" s="40" t="s">
        <v>13</v>
      </c>
      <c r="K3" s="40"/>
      <c r="L3" s="40"/>
      <c r="M3" s="40" t="s">
        <v>15</v>
      </c>
      <c r="N3" s="40"/>
      <c r="O3" s="40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thickBot="1" x14ac:dyDescent="0.3">
      <c r="B5" s="9">
        <v>1</v>
      </c>
      <c r="C5" s="10" t="s">
        <v>16</v>
      </c>
      <c r="D5" s="19" t="s">
        <v>20</v>
      </c>
      <c r="E5" s="17" t="s">
        <v>19</v>
      </c>
      <c r="F5" s="17" t="s">
        <v>18</v>
      </c>
      <c r="G5" s="9">
        <v>1</v>
      </c>
      <c r="H5" s="21">
        <v>750000</v>
      </c>
      <c r="I5" s="21">
        <f>H5*G5</f>
        <v>750000</v>
      </c>
      <c r="J5" s="12"/>
      <c r="K5" s="23"/>
      <c r="L5" s="11" t="s">
        <v>14</v>
      </c>
      <c r="M5" s="9"/>
      <c r="N5" s="11"/>
      <c r="O5" s="20" t="s">
        <v>14</v>
      </c>
    </row>
    <row r="6" spans="2:15" ht="30" customHeight="1" thickBot="1" x14ac:dyDescent="0.3">
      <c r="B6" s="9">
        <v>2</v>
      </c>
      <c r="C6" s="10" t="s">
        <v>23</v>
      </c>
      <c r="D6" s="19" t="s">
        <v>31</v>
      </c>
      <c r="E6" s="17" t="s">
        <v>22</v>
      </c>
      <c r="F6" s="17" t="s">
        <v>21</v>
      </c>
      <c r="G6" s="10"/>
      <c r="H6" s="21"/>
      <c r="I6" s="26"/>
      <c r="J6" s="10"/>
      <c r="K6" s="23"/>
      <c r="L6" s="11" t="s">
        <v>26</v>
      </c>
      <c r="M6" s="9">
        <v>5</v>
      </c>
      <c r="N6" s="11">
        <v>21.88</v>
      </c>
      <c r="O6" s="20">
        <f>N6*M6</f>
        <v>109.39999999999999</v>
      </c>
    </row>
    <row r="7" spans="2:15" ht="30" customHeight="1" thickBot="1" x14ac:dyDescent="0.3">
      <c r="B7" s="9">
        <v>3</v>
      </c>
      <c r="C7" s="10" t="s">
        <v>23</v>
      </c>
      <c r="D7" s="19" t="s">
        <v>30</v>
      </c>
      <c r="E7" s="17" t="s">
        <v>25</v>
      </c>
      <c r="F7" s="17" t="s">
        <v>24</v>
      </c>
      <c r="G7" s="10"/>
      <c r="H7" s="21"/>
      <c r="I7" s="21"/>
      <c r="J7" s="10"/>
      <c r="K7" s="23"/>
      <c r="L7" s="11" t="s">
        <v>26</v>
      </c>
      <c r="M7" s="9">
        <v>2</v>
      </c>
      <c r="N7" s="30">
        <v>11.8</v>
      </c>
      <c r="O7" s="20">
        <f>N7*M7</f>
        <v>23.6</v>
      </c>
    </row>
    <row r="8" spans="2:15" ht="30" customHeight="1" thickBot="1" x14ac:dyDescent="0.3">
      <c r="B8" s="9">
        <v>4</v>
      </c>
      <c r="C8" s="10" t="s">
        <v>23</v>
      </c>
      <c r="D8" s="19" t="s">
        <v>32</v>
      </c>
      <c r="E8" s="17" t="s">
        <v>25</v>
      </c>
      <c r="F8" s="17" t="s">
        <v>27</v>
      </c>
      <c r="G8" s="10"/>
      <c r="H8" s="21"/>
      <c r="I8" s="21"/>
      <c r="J8" s="10"/>
      <c r="K8" s="10"/>
      <c r="L8" s="11" t="s">
        <v>26</v>
      </c>
      <c r="M8" s="9">
        <v>2</v>
      </c>
      <c r="N8" s="11">
        <v>9.19</v>
      </c>
      <c r="O8" s="20">
        <f>N8*M8</f>
        <v>18.38</v>
      </c>
    </row>
    <row r="9" spans="2:15" ht="30" customHeight="1" x14ac:dyDescent="0.25">
      <c r="B9" s="9"/>
      <c r="C9" s="10"/>
      <c r="D9" s="19"/>
      <c r="E9" s="17"/>
      <c r="F9" s="17"/>
      <c r="G9" s="21"/>
      <c r="H9" s="21"/>
      <c r="I9" s="21"/>
      <c r="J9" s="21"/>
      <c r="K9" s="21"/>
      <c r="L9" s="11"/>
      <c r="M9" s="9"/>
      <c r="N9" s="11"/>
      <c r="O9" s="20"/>
    </row>
    <row r="10" spans="2:15" ht="30" customHeight="1" thickBot="1" x14ac:dyDescent="0.3">
      <c r="B10" s="24"/>
      <c r="C10" s="17"/>
      <c r="D10" s="19"/>
      <c r="E10" s="17"/>
      <c r="F10" s="17"/>
      <c r="G10" s="21"/>
      <c r="H10" s="21"/>
      <c r="I10" s="21"/>
      <c r="J10" s="17"/>
      <c r="K10" s="17"/>
      <c r="L10" s="21"/>
      <c r="M10" s="17"/>
      <c r="N10" s="17"/>
      <c r="O10" s="21"/>
    </row>
    <row r="11" spans="2:15" ht="24" customHeight="1" thickBot="1" x14ac:dyDescent="0.3">
      <c r="B11" s="18" t="s">
        <v>5</v>
      </c>
      <c r="C11" s="18"/>
      <c r="D11" s="18"/>
      <c r="E11" s="18"/>
      <c r="F11" s="18"/>
      <c r="G11" s="25">
        <f>G5+G6+G7+G8+G9+G10</f>
        <v>1</v>
      </c>
      <c r="H11" s="28">
        <f>H5+H6+H7+H8+H9+H10</f>
        <v>750000</v>
      </c>
      <c r="I11" s="29">
        <f>I6+I5+I7+I8+I9+I10</f>
        <v>750000</v>
      </c>
      <c r="J11" s="14"/>
      <c r="K11" s="14"/>
      <c r="L11" s="13"/>
      <c r="M11" s="22">
        <f>M6+M7+M8</f>
        <v>9</v>
      </c>
      <c r="N11" s="27">
        <f>N6+N7+N8</f>
        <v>42.87</v>
      </c>
      <c r="O11" s="27">
        <f>O6+O7+O8</f>
        <v>151.38</v>
      </c>
    </row>
    <row r="12" spans="2:15" ht="10.5" customHeight="1" thickBot="1" x14ac:dyDescent="0.3">
      <c r="B12" s="1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2:15" ht="18.75" customHeight="1" thickBot="1" x14ac:dyDescent="0.3">
      <c r="B13" s="41" t="s">
        <v>10</v>
      </c>
      <c r="C13" s="42"/>
      <c r="D13" s="43" t="s">
        <v>28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7" t="s">
        <v>6</v>
      </c>
      <c r="C14" s="38"/>
      <c r="D14" s="33" t="s">
        <v>33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6"/>
      <c r="M25" s="31" t="s">
        <v>11</v>
      </c>
      <c r="N25" s="31"/>
      <c r="O25" s="31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2025-01-07T02:49:29Z</dcterms:modified>
</cp:coreProperties>
</file>